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 Номенклатура " sheetId="5" r:id="rId1"/>
    <sheet name="Перечень услуг" sheetId="3" r:id="rId2"/>
  </sheets>
  <definedNames>
    <definedName name="_xlnm._FilterDatabase" localSheetId="0" hidden="1">' Номенклатура '!$A$7:$E$26</definedName>
    <definedName name="_xlnm.Print_Titles" localSheetId="0">' Номенклатура '!$7:$7</definedName>
    <definedName name="_xlnm.Print_Area" localSheetId="0">' Номенклатура '!$A$1:$E$29</definedName>
    <definedName name="_xlnm.Print_Area" localSheetId="1">'Перечень услуг'!$A$1:$K$16</definedName>
  </definedNames>
  <calcPr calcId="152511"/>
</workbook>
</file>

<file path=xl/calcChain.xml><?xml version="1.0" encoding="utf-8"?>
<calcChain xmlns="http://schemas.openxmlformats.org/spreadsheetml/2006/main">
  <c r="E14" i="3" l="1"/>
  <c r="E13" i="3"/>
  <c r="E12" i="3"/>
  <c r="E11" i="3"/>
  <c r="E10" i="3"/>
  <c r="E9" i="3"/>
  <c r="E8" i="3"/>
  <c r="I6" i="3" l="1"/>
  <c r="H6" i="3"/>
  <c r="G6" i="3"/>
  <c r="F6" i="3"/>
  <c r="E6" i="3"/>
  <c r="A6" i="3"/>
</calcChain>
</file>

<file path=xl/sharedStrings.xml><?xml version="1.0" encoding="utf-8"?>
<sst xmlns="http://schemas.openxmlformats.org/spreadsheetml/2006/main" count="64" uniqueCount="51">
  <si>
    <t>I кв.</t>
  </si>
  <si>
    <t>II кв.</t>
  </si>
  <si>
    <t>III кв.</t>
  </si>
  <si>
    <t>IV кв.</t>
  </si>
  <si>
    <t>Примечание</t>
  </si>
  <si>
    <t>Приложение № 1</t>
  </si>
  <si>
    <t>к техническому заданию</t>
  </si>
  <si>
    <t>Наименование услуг</t>
  </si>
  <si>
    <t>Единицы измерения</t>
  </si>
  <si>
    <t xml:space="preserve">Перечень услуг </t>
  </si>
  <si>
    <t>Раздел ТС</t>
  </si>
  <si>
    <t>Подраздел ТС</t>
  </si>
  <si>
    <t>Пункт ТС</t>
  </si>
  <si>
    <t>Всего 2014 год</t>
  </si>
  <si>
    <t xml:space="preserve">Индивидуальное ТЗ № Приложения </t>
  </si>
  <si>
    <t xml:space="preserve">Приложение № 2 </t>
  </si>
  <si>
    <t>3.2.</t>
  </si>
  <si>
    <t>3.1.</t>
  </si>
  <si>
    <t>3.3.</t>
  </si>
  <si>
    <t>3.4.</t>
  </si>
  <si>
    <t>3.5.</t>
  </si>
  <si>
    <t>3.6.</t>
  </si>
  <si>
    <t>3.7.</t>
  </si>
  <si>
    <t>№ п/п</t>
  </si>
  <si>
    <t>Проверка и наладка автосинхронизатора Г-4 ГЭС-10</t>
  </si>
  <si>
    <t>Испытания на нагревание  
ГГ-4 ГЭС-10</t>
  </si>
  <si>
    <t>Тепловизионная диагностика электрооборудования ГЭС-10, ГЭС-11.</t>
  </si>
  <si>
    <t>Анализ турбинного масла</t>
  </si>
  <si>
    <t>Физико-химический и хроматографический анализ трансформаторного масла</t>
  </si>
  <si>
    <t>Анализ дистилированной воды</t>
  </si>
  <si>
    <t>Анализ электролита</t>
  </si>
  <si>
    <t>Перечень услуг на 2014 год по Каскаду Вуоксинских ГЭС филиала «Невский»</t>
  </si>
  <si>
    <t>Проверка и наладка автосинхронизатора гидрогенератора</t>
  </si>
  <si>
    <t>Испытания на нагревание  
гидрогенератора</t>
  </si>
  <si>
    <t>Анализ дистиллированной воды</t>
  </si>
  <si>
    <t>Вибродиагностика подшипников электродвигателей к вспомогательному оборудованию с центровкой (компрессоры, МНУ, насосы), ГЭС-10, ГЭС-11</t>
  </si>
  <si>
    <t>Генератор</t>
  </si>
  <si>
    <t>Стоимость, руб</t>
  </si>
  <si>
    <t>Директор Каскада Вуоксинских ГЭС                                                                               В.В. Пустоход</t>
  </si>
  <si>
    <t xml:space="preserve">Трудоемкость к БЦ часть 4 </t>
  </si>
  <si>
    <t>Трудоемкость к БЦ, часть 5</t>
  </si>
  <si>
    <t xml:space="preserve"> Прейскурант ОРГРЭС  1992г. Т.3 р.11  </t>
  </si>
  <si>
    <t>Сборник нормативов для расчета стоимости</t>
  </si>
  <si>
    <t xml:space="preserve">Местные нормы времени на ремонт и наладку электротехнического оборудования. </t>
  </si>
  <si>
    <t>Трудоемкость к БЦ, часть 2</t>
  </si>
  <si>
    <t>Прейскурант ОРГРЭС          Том 7</t>
  </si>
  <si>
    <t>Директор Каскада Вуоксинских ГЭС</t>
  </si>
  <si>
    <t>филиала "Невский" ОАО "ТГК-1"</t>
  </si>
  <si>
    <t>В.В. Пустоход</t>
  </si>
  <si>
    <t>Работа</t>
  </si>
  <si>
    <t>Номенклатура типовых услуг по Каскаду Вуоксинских ГЭС филиала «Невский»   ОАО "ТГК-1"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</si>
</sst>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9" fontId="13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0" applyFont="1" applyAlignment="1">
      <alignment horizontal="right"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7" fillId="0" borderId="0" xfId="0" applyFont="1" applyAlignment="1">
      <alignment horizontal="center"/>
    </xf>
    <xf numFmtId="1" fontId="8" fillId="0" borderId="0" xfId="0" applyNumberFormat="1" applyFont="1" applyAlignment="1">
      <alignment vertical="center"/>
    </xf>
    <xf numFmtId="1" fontId="9" fillId="0" borderId="0" xfId="0" applyNumberFormat="1" applyFont="1" applyAlignment="1">
      <alignment horizontal="right" vertical="center" wrapText="1"/>
    </xf>
    <xf numFmtId="3" fontId="8" fillId="0" borderId="0" xfId="0" applyNumberFormat="1" applyFont="1" applyFill="1" applyAlignment="1">
      <alignment horizontal="right" vertical="center" wrapText="1"/>
    </xf>
    <xf numFmtId="3" fontId="9" fillId="0" borderId="0" xfId="1" applyNumberFormat="1" applyFont="1" applyAlignment="1" applyProtection="1">
      <alignment horizontal="centerContinuous" vertical="center" wrapText="1"/>
      <protection hidden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wrapText="1"/>
    </xf>
    <xf numFmtId="0" fontId="9" fillId="0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right" vertical="center"/>
    </xf>
    <xf numFmtId="0" fontId="9" fillId="4" borderId="1" xfId="0" applyFont="1" applyFill="1" applyBorder="1" applyAlignment="1">
      <alignment horizontal="left" vertical="center" wrapText="1"/>
    </xf>
    <xf numFmtId="3" fontId="9" fillId="2" borderId="1" xfId="1" applyNumberFormat="1" applyFont="1" applyFill="1" applyBorder="1" applyAlignment="1" applyProtection="1">
      <alignment horizontal="center" textRotation="90" wrapText="1"/>
      <protection hidden="1"/>
    </xf>
    <xf numFmtId="0" fontId="10" fillId="2" borderId="1" xfId="0" applyFont="1" applyFill="1" applyBorder="1" applyAlignment="1">
      <alignment horizontal="center" vertical="center"/>
    </xf>
    <xf numFmtId="3" fontId="9" fillId="2" borderId="1" xfId="1" applyNumberFormat="1" applyFont="1" applyFill="1" applyBorder="1" applyAlignment="1" applyProtection="1">
      <alignment horizontal="center" vertical="center" wrapText="1"/>
      <protection hidden="1"/>
    </xf>
    <xf numFmtId="3" fontId="9" fillId="2" borderId="1" xfId="1" applyNumberFormat="1" applyFont="1" applyFill="1" applyBorder="1" applyAlignment="1" applyProtection="1">
      <alignment horizontal="center" vertical="center"/>
      <protection hidden="1"/>
    </xf>
    <xf numFmtId="1" fontId="9" fillId="2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3" fontId="9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3" fontId="8" fillId="2" borderId="1" xfId="1" applyNumberFormat="1" applyFont="1" applyFill="1" applyBorder="1" applyAlignment="1" applyProtection="1">
      <alignment vertical="center"/>
      <protection hidden="1"/>
    </xf>
    <xf numFmtId="0" fontId="2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9" fontId="0" fillId="0" borderId="0" xfId="3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  <xf numFmtId="0" fontId="0" fillId="0" borderId="4" xfId="0" applyBorder="1" applyAlignment="1">
      <alignment horizontal="center" vertical="center" shrinkToFi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9" fontId="2" fillId="0" borderId="2" xfId="3" applyFont="1" applyBorder="1" applyAlignment="1">
      <alignment horizontal="left" vertical="center" wrapText="1"/>
    </xf>
    <xf numFmtId="9" fontId="2" fillId="0" borderId="3" xfId="3" applyFont="1" applyBorder="1" applyAlignment="1">
      <alignment horizontal="left" vertical="center" wrapText="1"/>
    </xf>
    <xf numFmtId="9" fontId="0" fillId="0" borderId="4" xfId="3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1" fillId="0" borderId="2" xfId="2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 applyAlignment="1"/>
  </cellXfs>
  <cellStyles count="4">
    <cellStyle name="Обычный" xfId="0" builtinId="0"/>
    <cellStyle name="Обычный 2 2" xfId="1"/>
    <cellStyle name="Обычный_Титул 7.4.6 и 7.4.4." xfId="2"/>
    <cellStyle name="Процентный" xfId="3" builtinId="5"/>
  </cellStyles>
  <dxfs count="0"/>
  <tableStyles count="0" defaultTableStyle="TableStyleMedium2" defaultPivotStyle="PivotStyleMedium9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0"/>
  <sheetViews>
    <sheetView tabSelected="1" view="pageBreakPreview" zoomScaleNormal="100" zoomScaleSheetLayoutView="100" workbookViewId="0">
      <selection activeCell="D8" sqref="D8:D21"/>
    </sheetView>
  </sheetViews>
  <sheetFormatPr defaultRowHeight="15" x14ac:dyDescent="0.25"/>
  <cols>
    <col min="1" max="1" width="7.85546875" customWidth="1"/>
    <col min="2" max="2" width="33.42578125" customWidth="1"/>
    <col min="3" max="3" width="17.7109375" customWidth="1"/>
    <col min="4" max="4" width="12.7109375" customWidth="1"/>
    <col min="5" max="5" width="32.7109375" customWidth="1"/>
  </cols>
  <sheetData>
    <row r="1" spans="1:14" ht="15.75" x14ac:dyDescent="0.25">
      <c r="C1" s="12"/>
      <c r="D1" s="12"/>
      <c r="E1" s="11" t="s">
        <v>5</v>
      </c>
    </row>
    <row r="2" spans="1:14" ht="15.75" x14ac:dyDescent="0.25">
      <c r="C2" s="12"/>
      <c r="D2" s="12"/>
      <c r="E2" s="1" t="s">
        <v>6</v>
      </c>
    </row>
    <row r="3" spans="1:14" ht="11.45" customHeight="1" x14ac:dyDescent="0.25">
      <c r="C3" s="12"/>
      <c r="D3" s="12"/>
      <c r="E3" s="12"/>
    </row>
    <row r="4" spans="1:14" ht="11.45" customHeight="1" x14ac:dyDescent="0.25">
      <c r="A4" s="4"/>
      <c r="B4" s="4"/>
      <c r="C4" s="4"/>
      <c r="D4" s="4"/>
      <c r="E4" s="1"/>
    </row>
    <row r="5" spans="1:14" ht="39" customHeight="1" x14ac:dyDescent="0.25">
      <c r="A5" s="66" t="s">
        <v>50</v>
      </c>
      <c r="B5" s="66"/>
      <c r="C5" s="66"/>
      <c r="D5" s="66"/>
      <c r="E5" s="66"/>
      <c r="F5" s="4"/>
      <c r="G5" s="4"/>
      <c r="H5" s="4"/>
      <c r="I5" s="3"/>
      <c r="J5" s="3"/>
      <c r="K5" s="3"/>
      <c r="L5" s="3"/>
      <c r="M5" s="3"/>
      <c r="N5" s="3"/>
    </row>
    <row r="6" spans="1:14" ht="9" customHeight="1" x14ac:dyDescent="0.25">
      <c r="A6" s="2"/>
      <c r="B6" s="2"/>
      <c r="C6" s="2"/>
      <c r="D6" s="2"/>
      <c r="E6" s="2"/>
    </row>
    <row r="7" spans="1:14" ht="63" customHeight="1" x14ac:dyDescent="0.25">
      <c r="A7" s="8" t="s">
        <v>23</v>
      </c>
      <c r="B7" s="7" t="s">
        <v>7</v>
      </c>
      <c r="C7" s="8" t="s">
        <v>8</v>
      </c>
      <c r="D7" s="8" t="s">
        <v>37</v>
      </c>
      <c r="E7" s="8" t="s">
        <v>42</v>
      </c>
    </row>
    <row r="8" spans="1:14" ht="57" customHeight="1" x14ac:dyDescent="0.25">
      <c r="A8" s="33">
        <v>1</v>
      </c>
      <c r="B8" s="36" t="s">
        <v>32</v>
      </c>
      <c r="C8" s="35" t="s">
        <v>36</v>
      </c>
      <c r="D8" s="41">
        <v>100229.33</v>
      </c>
      <c r="E8" s="36" t="s">
        <v>40</v>
      </c>
    </row>
    <row r="9" spans="1:14" ht="39.75" customHeight="1" x14ac:dyDescent="0.25">
      <c r="A9" s="33">
        <v>2</v>
      </c>
      <c r="B9" s="36" t="s">
        <v>33</v>
      </c>
      <c r="C9" s="35" t="s">
        <v>36</v>
      </c>
      <c r="D9" s="41">
        <v>180069.12</v>
      </c>
      <c r="E9" s="36" t="s">
        <v>39</v>
      </c>
    </row>
    <row r="10" spans="1:14" x14ac:dyDescent="0.25">
      <c r="A10" s="61">
        <v>3</v>
      </c>
      <c r="B10" s="67" t="s">
        <v>26</v>
      </c>
      <c r="C10" s="43" t="s">
        <v>49</v>
      </c>
      <c r="D10" s="46">
        <v>422118.94</v>
      </c>
      <c r="E10" s="49" t="s">
        <v>45</v>
      </c>
    </row>
    <row r="11" spans="1:14" x14ac:dyDescent="0.25">
      <c r="A11" s="44"/>
      <c r="B11" s="59"/>
      <c r="C11" s="44"/>
      <c r="D11" s="47"/>
      <c r="E11" s="50"/>
    </row>
    <row r="12" spans="1:14" x14ac:dyDescent="0.25">
      <c r="A12" s="44"/>
      <c r="B12" s="59"/>
      <c r="C12" s="44"/>
      <c r="D12" s="47"/>
      <c r="E12" s="50"/>
    </row>
    <row r="13" spans="1:14" x14ac:dyDescent="0.25">
      <c r="A13" s="45"/>
      <c r="B13" s="60"/>
      <c r="C13" s="45"/>
      <c r="D13" s="48"/>
      <c r="E13" s="51"/>
    </row>
    <row r="14" spans="1:14" x14ac:dyDescent="0.25">
      <c r="A14" s="61">
        <v>4</v>
      </c>
      <c r="B14" s="49" t="s">
        <v>27</v>
      </c>
      <c r="C14" s="52" t="s">
        <v>49</v>
      </c>
      <c r="D14" s="55">
        <v>221642.13</v>
      </c>
      <c r="E14" s="49" t="s">
        <v>41</v>
      </c>
    </row>
    <row r="15" spans="1:14" x14ac:dyDescent="0.25">
      <c r="A15" s="44"/>
      <c r="B15" s="59"/>
      <c r="C15" s="53"/>
      <c r="D15" s="47"/>
      <c r="E15" s="50"/>
    </row>
    <row r="16" spans="1:14" ht="21" customHeight="1" x14ac:dyDescent="0.25">
      <c r="A16" s="45"/>
      <c r="B16" s="60"/>
      <c r="C16" s="54"/>
      <c r="D16" s="48"/>
      <c r="E16" s="51"/>
    </row>
    <row r="17" spans="1:6" x14ac:dyDescent="0.25">
      <c r="A17" s="56">
        <v>5</v>
      </c>
      <c r="B17" s="49" t="s">
        <v>28</v>
      </c>
      <c r="C17" s="52" t="s">
        <v>49</v>
      </c>
      <c r="D17" s="55">
        <v>99895.93</v>
      </c>
      <c r="E17" s="49" t="s">
        <v>41</v>
      </c>
    </row>
    <row r="18" spans="1:6" x14ac:dyDescent="0.25">
      <c r="A18" s="57"/>
      <c r="B18" s="59"/>
      <c r="C18" s="53"/>
      <c r="D18" s="47"/>
      <c r="E18" s="50"/>
    </row>
    <row r="19" spans="1:6" ht="19.5" customHeight="1" x14ac:dyDescent="0.25">
      <c r="A19" s="58"/>
      <c r="B19" s="60"/>
      <c r="C19" s="54"/>
      <c r="D19" s="48"/>
      <c r="E19" s="51"/>
    </row>
    <row r="20" spans="1:6" ht="68.45" customHeight="1" x14ac:dyDescent="0.25">
      <c r="A20" s="33">
        <v>6</v>
      </c>
      <c r="B20" s="36" t="s">
        <v>34</v>
      </c>
      <c r="C20" s="35" t="s">
        <v>49</v>
      </c>
      <c r="D20" s="40">
        <v>992.88</v>
      </c>
      <c r="E20" s="36" t="s">
        <v>43</v>
      </c>
    </row>
    <row r="21" spans="1:6" ht="67.150000000000006" customHeight="1" x14ac:dyDescent="0.25">
      <c r="A21" s="33">
        <v>7</v>
      </c>
      <c r="B21" s="36" t="s">
        <v>30</v>
      </c>
      <c r="C21" s="35" t="s">
        <v>49</v>
      </c>
      <c r="D21" s="41">
        <v>11914.56</v>
      </c>
      <c r="E21" s="36" t="s">
        <v>43</v>
      </c>
    </row>
    <row r="22" spans="1:6" ht="34.5" customHeight="1" x14ac:dyDescent="0.25">
      <c r="A22" s="61">
        <v>8</v>
      </c>
      <c r="B22" s="63" t="s">
        <v>35</v>
      </c>
      <c r="C22" s="43" t="s">
        <v>49</v>
      </c>
      <c r="D22" s="46">
        <v>279595.01</v>
      </c>
      <c r="E22" s="49" t="s">
        <v>44</v>
      </c>
    </row>
    <row r="23" spans="1:6" ht="23.25" customHeight="1" x14ac:dyDescent="0.25">
      <c r="A23" s="62"/>
      <c r="B23" s="64"/>
      <c r="C23" s="44"/>
      <c r="D23" s="44"/>
      <c r="E23" s="50"/>
    </row>
    <row r="24" spans="1:6" ht="33" customHeight="1" x14ac:dyDescent="0.25">
      <c r="A24" s="62"/>
      <c r="B24" s="64"/>
      <c r="C24" s="44"/>
      <c r="D24" s="44"/>
      <c r="E24" s="50"/>
    </row>
    <row r="25" spans="1:6" ht="9" customHeight="1" x14ac:dyDescent="0.25">
      <c r="A25" s="62"/>
      <c r="B25" s="64"/>
      <c r="C25" s="44"/>
      <c r="D25" s="44"/>
      <c r="E25" s="50"/>
    </row>
    <row r="26" spans="1:6" ht="0.75" customHeight="1" x14ac:dyDescent="0.25">
      <c r="A26" s="45"/>
      <c r="B26" s="65"/>
      <c r="C26" s="45"/>
      <c r="D26" s="45"/>
      <c r="E26" s="51"/>
    </row>
    <row r="27" spans="1:6" ht="22.5" customHeight="1" x14ac:dyDescent="0.25">
      <c r="A27" s="37"/>
      <c r="B27" s="38"/>
      <c r="C27" s="37"/>
      <c r="D27" s="37"/>
      <c r="E27" s="39"/>
    </row>
    <row r="28" spans="1:6" ht="16.149999999999999" customHeight="1" x14ac:dyDescent="0.25">
      <c r="A28" s="42" t="s">
        <v>46</v>
      </c>
      <c r="B28" s="42"/>
    </row>
    <row r="29" spans="1:6" ht="15.75" x14ac:dyDescent="0.25">
      <c r="A29" s="42" t="s">
        <v>47</v>
      </c>
      <c r="B29" s="42"/>
      <c r="E29" s="42" t="s">
        <v>48</v>
      </c>
      <c r="F29" s="42"/>
    </row>
    <row r="30" spans="1:6" x14ac:dyDescent="0.25">
      <c r="A30" s="3"/>
      <c r="B30" s="3"/>
    </row>
  </sheetData>
  <autoFilter ref="A7:E26"/>
  <mergeCells count="24">
    <mergeCell ref="B22:B26"/>
    <mergeCell ref="A5:E5"/>
    <mergeCell ref="A10:A13"/>
    <mergeCell ref="B10:B13"/>
    <mergeCell ref="A14:A16"/>
    <mergeCell ref="B14:B16"/>
    <mergeCell ref="C14:C16"/>
    <mergeCell ref="D14:D16"/>
    <mergeCell ref="A28:B28"/>
    <mergeCell ref="A29:B29"/>
    <mergeCell ref="E29:F29"/>
    <mergeCell ref="C10:C13"/>
    <mergeCell ref="D10:D13"/>
    <mergeCell ref="E10:E13"/>
    <mergeCell ref="C17:C19"/>
    <mergeCell ref="D17:D19"/>
    <mergeCell ref="A17:A19"/>
    <mergeCell ref="B17:B19"/>
    <mergeCell ref="E17:E19"/>
    <mergeCell ref="E14:E16"/>
    <mergeCell ref="C22:C26"/>
    <mergeCell ref="D22:D26"/>
    <mergeCell ref="E22:E26"/>
    <mergeCell ref="A22:A26"/>
  </mergeCells>
  <pageMargins left="0.51181102362204722" right="0" top="0.55118110236220474" bottom="0.74803149606299213" header="0" footer="0"/>
  <pageSetup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view="pageBreakPreview" zoomScale="60" zoomScaleNormal="100" workbookViewId="0">
      <selection activeCell="E8" sqref="E8"/>
    </sheetView>
  </sheetViews>
  <sheetFormatPr defaultRowHeight="15" x14ac:dyDescent="0.25"/>
  <cols>
    <col min="1" max="1" width="4" customWidth="1"/>
    <col min="2" max="2" width="3.7109375" customWidth="1"/>
    <col min="3" max="3" width="4.28515625" customWidth="1"/>
    <col min="4" max="4" width="43.5703125" customWidth="1"/>
    <col min="5" max="5" width="8.28515625" customWidth="1"/>
    <col min="6" max="9" width="7.28515625" customWidth="1"/>
    <col min="10" max="10" width="19.5703125" customWidth="1"/>
    <col min="11" max="11" width="20.5703125" customWidth="1"/>
  </cols>
  <sheetData>
    <row r="1" spans="1:1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9" t="s">
        <v>15</v>
      </c>
    </row>
    <row r="2" spans="1:1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6" t="s">
        <v>6</v>
      </c>
    </row>
    <row r="3" spans="1:1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6"/>
    </row>
    <row r="4" spans="1:11" x14ac:dyDescent="0.25">
      <c r="A4" s="68" t="s">
        <v>31</v>
      </c>
      <c r="B4" s="68"/>
      <c r="C4" s="68"/>
      <c r="D4" s="68"/>
      <c r="E4" s="68"/>
      <c r="F4" s="68"/>
      <c r="G4" s="68"/>
      <c r="H4" s="68"/>
      <c r="I4" s="68"/>
      <c r="J4" s="68"/>
      <c r="K4" s="68"/>
    </row>
    <row r="5" spans="1:11" x14ac:dyDescent="0.25">
      <c r="A5" s="10"/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ht="19.5" customHeight="1" x14ac:dyDescent="0.25">
      <c r="A6" s="14" t="str">
        <f>"Количество записей:"&amp;SUBTOTAL(3,A8:A598)</f>
        <v>Количество записей:7</v>
      </c>
      <c r="B6" s="14"/>
      <c r="C6" s="15"/>
      <c r="D6" s="15"/>
      <c r="E6" s="16">
        <f>SUBTOTAL(9,E8:E706)</f>
        <v>1038</v>
      </c>
      <c r="F6" s="16">
        <f>SUBTOTAL(9,F8:F706)</f>
        <v>23</v>
      </c>
      <c r="G6" s="16">
        <f>SUBTOTAL(9,G8:G706)</f>
        <v>87</v>
      </c>
      <c r="H6" s="16">
        <f>SUBTOTAL(9,H8:H706)</f>
        <v>821</v>
      </c>
      <c r="I6" s="16">
        <f>SUBTOTAL(9,I8:I706)</f>
        <v>107</v>
      </c>
      <c r="J6" s="16"/>
      <c r="K6" s="17"/>
    </row>
    <row r="7" spans="1:11" ht="75" x14ac:dyDescent="0.25">
      <c r="A7" s="26" t="s">
        <v>10</v>
      </c>
      <c r="B7" s="26" t="s">
        <v>11</v>
      </c>
      <c r="C7" s="26" t="s">
        <v>12</v>
      </c>
      <c r="D7" s="27" t="s">
        <v>9</v>
      </c>
      <c r="E7" s="28" t="s">
        <v>13</v>
      </c>
      <c r="F7" s="29" t="s">
        <v>0</v>
      </c>
      <c r="G7" s="29" t="s">
        <v>1</v>
      </c>
      <c r="H7" s="29" t="s">
        <v>2</v>
      </c>
      <c r="I7" s="29" t="s">
        <v>3</v>
      </c>
      <c r="J7" s="28" t="s">
        <v>14</v>
      </c>
      <c r="K7" s="30" t="s">
        <v>4</v>
      </c>
    </row>
    <row r="8" spans="1:11" ht="30" x14ac:dyDescent="0.25">
      <c r="A8" s="18">
        <v>3</v>
      </c>
      <c r="B8" s="18">
        <v>3</v>
      </c>
      <c r="C8" s="18">
        <v>2</v>
      </c>
      <c r="D8" s="19" t="s">
        <v>24</v>
      </c>
      <c r="E8" s="34">
        <f t="shared" ref="E8:E14" si="0">SUM(F8:I8)</f>
        <v>100</v>
      </c>
      <c r="F8" s="20">
        <v>0</v>
      </c>
      <c r="G8" s="20">
        <v>0</v>
      </c>
      <c r="H8" s="20">
        <v>100</v>
      </c>
      <c r="I8" s="20">
        <v>0</v>
      </c>
      <c r="J8" s="31" t="s">
        <v>17</v>
      </c>
      <c r="K8" s="21"/>
    </row>
    <row r="9" spans="1:11" ht="30" x14ac:dyDescent="0.25">
      <c r="A9" s="18">
        <v>3</v>
      </c>
      <c r="B9" s="18">
        <v>3</v>
      </c>
      <c r="C9" s="18">
        <v>4</v>
      </c>
      <c r="D9" s="19" t="s">
        <v>25</v>
      </c>
      <c r="E9" s="34">
        <f t="shared" si="0"/>
        <v>180</v>
      </c>
      <c r="F9" s="20">
        <v>0</v>
      </c>
      <c r="G9" s="20">
        <v>0</v>
      </c>
      <c r="H9" s="20">
        <v>180</v>
      </c>
      <c r="I9" s="20">
        <v>0</v>
      </c>
      <c r="J9" s="31" t="s">
        <v>16</v>
      </c>
      <c r="K9" s="21"/>
    </row>
    <row r="10" spans="1:11" ht="30" x14ac:dyDescent="0.25">
      <c r="A10" s="18">
        <v>3</v>
      </c>
      <c r="B10" s="18">
        <v>3</v>
      </c>
      <c r="C10" s="18">
        <v>5</v>
      </c>
      <c r="D10" s="22" t="s">
        <v>26</v>
      </c>
      <c r="E10" s="34">
        <f t="shared" si="0"/>
        <v>423</v>
      </c>
      <c r="F10" s="20">
        <v>0</v>
      </c>
      <c r="G10" s="20">
        <v>0</v>
      </c>
      <c r="H10" s="20">
        <v>423</v>
      </c>
      <c r="I10" s="20">
        <v>0</v>
      </c>
      <c r="J10" s="31" t="s">
        <v>18</v>
      </c>
      <c r="K10" s="21"/>
    </row>
    <row r="11" spans="1:11" x14ac:dyDescent="0.25">
      <c r="A11" s="23">
        <v>6</v>
      </c>
      <c r="B11" s="23">
        <v>1</v>
      </c>
      <c r="C11" s="23">
        <v>1</v>
      </c>
      <c r="D11" s="19" t="s">
        <v>27</v>
      </c>
      <c r="E11" s="34">
        <f t="shared" si="0"/>
        <v>222</v>
      </c>
      <c r="F11" s="24">
        <v>10</v>
      </c>
      <c r="G11" s="24">
        <v>60</v>
      </c>
      <c r="H11" s="24">
        <v>77</v>
      </c>
      <c r="I11" s="24">
        <v>75</v>
      </c>
      <c r="J11" s="32" t="s">
        <v>19</v>
      </c>
      <c r="K11" s="25"/>
    </row>
    <row r="12" spans="1:11" ht="30" x14ac:dyDescent="0.25">
      <c r="A12" s="23">
        <v>6</v>
      </c>
      <c r="B12" s="23">
        <v>1</v>
      </c>
      <c r="C12" s="23">
        <v>2</v>
      </c>
      <c r="D12" s="19" t="s">
        <v>28</v>
      </c>
      <c r="E12" s="34">
        <f t="shared" si="0"/>
        <v>100</v>
      </c>
      <c r="F12" s="24">
        <v>10</v>
      </c>
      <c r="G12" s="24">
        <v>23</v>
      </c>
      <c r="H12" s="24">
        <v>37</v>
      </c>
      <c r="I12" s="24">
        <v>30</v>
      </c>
      <c r="J12" s="32" t="s">
        <v>20</v>
      </c>
      <c r="K12" s="25"/>
    </row>
    <row r="13" spans="1:11" x14ac:dyDescent="0.25">
      <c r="A13" s="23">
        <v>6</v>
      </c>
      <c r="B13" s="23">
        <v>1</v>
      </c>
      <c r="C13" s="23">
        <v>3</v>
      </c>
      <c r="D13" s="19" t="s">
        <v>29</v>
      </c>
      <c r="E13" s="34">
        <f t="shared" si="0"/>
        <v>1</v>
      </c>
      <c r="F13" s="24">
        <v>1</v>
      </c>
      <c r="G13" s="24">
        <v>0</v>
      </c>
      <c r="H13" s="24">
        <v>0</v>
      </c>
      <c r="I13" s="24">
        <v>0</v>
      </c>
      <c r="J13" s="32" t="s">
        <v>21</v>
      </c>
      <c r="K13" s="25"/>
    </row>
    <row r="14" spans="1:11" x14ac:dyDescent="0.25">
      <c r="A14" s="23">
        <v>6</v>
      </c>
      <c r="B14" s="23">
        <v>1</v>
      </c>
      <c r="C14" s="23">
        <v>4</v>
      </c>
      <c r="D14" s="19" t="s">
        <v>30</v>
      </c>
      <c r="E14" s="34">
        <f t="shared" si="0"/>
        <v>12</v>
      </c>
      <c r="F14" s="24">
        <v>2</v>
      </c>
      <c r="G14" s="24">
        <v>4</v>
      </c>
      <c r="H14" s="24">
        <v>4</v>
      </c>
      <c r="I14" s="24">
        <v>2</v>
      </c>
      <c r="J14" s="31" t="s">
        <v>22</v>
      </c>
      <c r="K14" s="25"/>
    </row>
    <row r="15" spans="1:11" s="12" customFormat="1" ht="25.9" customHeight="1" x14ac:dyDescent="0.25">
      <c r="D15" s="69" t="s">
        <v>38</v>
      </c>
      <c r="E15" s="69"/>
      <c r="F15" s="69"/>
      <c r="G15" s="69"/>
      <c r="H15" s="69"/>
      <c r="I15" s="69"/>
      <c r="J15" s="69"/>
    </row>
  </sheetData>
  <mergeCells count="2">
    <mergeCell ref="A4:K4"/>
    <mergeCell ref="D15:J15"/>
  </mergeCells>
  <pageMargins left="1.1023622047244095" right="0.51181102362204722" top="0.55118110236220474" bottom="0.55118110236220474" header="0" footer="0"/>
  <pageSetup scale="85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 Номенклатура </vt:lpstr>
      <vt:lpstr>Перечень услуг</vt:lpstr>
      <vt:lpstr>' Номенклатура '!Заголовки_для_печати</vt:lpstr>
      <vt:lpstr>' Номенклатура '!Область_печати</vt:lpstr>
      <vt:lpstr>'Перечень услуг'!Область_печати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2013-11-20T12:30:52Z</dcterms:modified>
</cp:coreProperties>
</file>